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1" sheetId="1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53">
      <text>
        <t xml:space="preserve">Proposta consolidada 3a ed.: R$ 3.348.241.000,00</t>
      </text>
    </comment>
    <comment authorId="0" ref="E29">
      <text>
        <t xml:space="preserve">REM 2%</t>
      </text>
    </comment>
    <comment authorId="0" ref="E23">
      <text>
        <t xml:space="preserve">LL 2024 SPED (sem ajuste EY)</t>
      </text>
    </comment>
  </commentList>
</comments>
</file>

<file path=xl/sharedStrings.xml><?xml version="1.0" encoding="utf-8"?>
<sst xmlns="http://schemas.openxmlformats.org/spreadsheetml/2006/main" count="157" uniqueCount="108">
  <si>
    <t>FUNDO NACIONAL DE DESENVOLVIMENTO DA EDUCAÇÃO</t>
  </si>
  <si>
    <t>DIRETORIA DE ADMINISTRAÇÃO</t>
  </si>
  <si>
    <t>COORDENAÇÃO-GERAL DE MERCADO, QUALIDADE E COMPRAS</t>
  </si>
  <si>
    <t>ANÁLISE DE EXEQUIBILIDADE (OBSERVAÇÃO: ALTERAR SOMENTE OS NÚMEROS EM VERMELHO)</t>
  </si>
  <si>
    <t>1.</t>
  </si>
  <si>
    <t>CÁLCULO DE FLUXO DE CAIXA OPERACIONAL</t>
  </si>
  <si>
    <t>1.1</t>
  </si>
  <si>
    <t>FÓRMULA A SER UTILIZADA FCO (1) - ESCOLHER UMA DAS TRÊS:</t>
  </si>
  <si>
    <t>1.1.1</t>
  </si>
  <si>
    <t>FCO(1) = Lucro Líquido + Juros + Depreciação</t>
  </si>
  <si>
    <t>FCO(1)</t>
  </si>
  <si>
    <t>EBITDA</t>
  </si>
  <si>
    <t>IR</t>
  </si>
  <si>
    <t>LUCRO LÍQUIDO</t>
  </si>
  <si>
    <t>DESP JUROS</t>
  </si>
  <si>
    <t>DEPRECIAÇÃO</t>
  </si>
  <si>
    <t xml:space="preserve">FCO(1) É IGUAL A </t>
  </si>
  <si>
    <t>1.2</t>
  </si>
  <si>
    <t>FÓRMULA A SER UTILIZADA FCO (2) - ESCOLHER UMA DAS TRÊS:</t>
  </si>
  <si>
    <t>1.2.1</t>
  </si>
  <si>
    <t>FCO(2) = Lucro Líquido + Juros + Depreciação</t>
  </si>
  <si>
    <t>FCO(2)</t>
  </si>
  <si>
    <t>FCO(2) É IGUAL A</t>
  </si>
  <si>
    <t>ELEMENTOS PADRONIZADOS PARA A TIR:</t>
  </si>
  <si>
    <t>RETORNO ESPERADO DE MERCADO - VIDE EDITAL</t>
  </si>
  <si>
    <t xml:space="preserve">2. </t>
  </si>
  <si>
    <t>CÁLCULO DA TIR</t>
  </si>
  <si>
    <t>2.1</t>
  </si>
  <si>
    <t>FÓRMULA A SER UTILIZADA</t>
  </si>
  <si>
    <t>TIR</t>
  </si>
  <si>
    <t>2.1.1</t>
  </si>
  <si>
    <t xml:space="preserve">TIR - FÓRMULA EXCEL - É IGUAL A </t>
  </si>
  <si>
    <t xml:space="preserve">3. </t>
  </si>
  <si>
    <t>ANÁLISE DO BALANÇO</t>
  </si>
  <si>
    <t>Duas Respostas SIM para que a análise seja SIM:</t>
  </si>
  <si>
    <t>3.0</t>
  </si>
  <si>
    <t>DADOS A PREENCHER:</t>
  </si>
  <si>
    <t>VALOR(ES) DA(S) PROPOSTA(S):</t>
  </si>
  <si>
    <t>PERÍODO</t>
  </si>
  <si>
    <t>ATIVO CIRCUL</t>
  </si>
  <si>
    <t>ESTOQUE</t>
  </si>
  <si>
    <t>PASSIVO CIRC</t>
  </si>
  <si>
    <t>PASSIVO TOTAL</t>
  </si>
  <si>
    <t>IMOBILIZADO</t>
  </si>
  <si>
    <t>REC BRUTA</t>
  </si>
  <si>
    <t>TRIB VENDAS</t>
  </si>
  <si>
    <t>DESCONTOS</t>
  </si>
  <si>
    <t>SELIC</t>
  </si>
  <si>
    <t>CMV</t>
  </si>
  <si>
    <t>WACC</t>
  </si>
  <si>
    <t>ROIC</t>
  </si>
  <si>
    <t>CAIXA</t>
  </si>
  <si>
    <t>RESERVAS</t>
  </si>
  <si>
    <t>TRIBUTOS</t>
  </si>
  <si>
    <t>LUCR OPERA</t>
  </si>
  <si>
    <t>ATIVO TOTAL</t>
  </si>
  <si>
    <t>INFLAÇÃO (3 EX ANTE)</t>
  </si>
  <si>
    <t>DESP FINAN</t>
  </si>
  <si>
    <t>PL</t>
  </si>
  <si>
    <t>3.1</t>
  </si>
  <si>
    <t>LIQUIDEZ</t>
  </si>
  <si>
    <t>PERÍODO 1</t>
  </si>
  <si>
    <t>PERÍODO 2</t>
  </si>
  <si>
    <t>3.1.1</t>
  </si>
  <si>
    <t>ATENDE AO CRITÉRIO?</t>
  </si>
  <si>
    <t>3.2</t>
  </si>
  <si>
    <t>ENDIVIDAMENTO</t>
  </si>
  <si>
    <t>3.2.1</t>
  </si>
  <si>
    <t>3.3</t>
  </si>
  <si>
    <t>CAPITAL DE GIRO</t>
  </si>
  <si>
    <t>3.3.1</t>
  </si>
  <si>
    <t>3.4</t>
  </si>
  <si>
    <t>QUALIDADE DOS ATIVOS</t>
  </si>
  <si>
    <t>3.4.1</t>
  </si>
  <si>
    <t>4.</t>
  </si>
  <si>
    <t>ANÁLISE DA DRE</t>
  </si>
  <si>
    <t>Três Respostas SIM para que a análise seja SIM:</t>
  </si>
  <si>
    <t>4.1</t>
  </si>
  <si>
    <t>RECEITA OPERACIONAL LÍQUIDA</t>
  </si>
  <si>
    <t>MÉDIA</t>
  </si>
  <si>
    <t>4.1.1</t>
  </si>
  <si>
    <t>4.2</t>
  </si>
  <si>
    <t>MARGEM EBITDA</t>
  </si>
  <si>
    <t>4.2.1</t>
  </si>
  <si>
    <t>4.3</t>
  </si>
  <si>
    <t>CUSTOS FIXOS VS VARIÁVEIS</t>
  </si>
  <si>
    <t>4.3.1</t>
  </si>
  <si>
    <t>4.4</t>
  </si>
  <si>
    <t>4.4.1</t>
  </si>
  <si>
    <t>5.</t>
  </si>
  <si>
    <t>ANÁLISE DE PROPOSTA</t>
  </si>
  <si>
    <t>5.1</t>
  </si>
  <si>
    <t>IMPACTO NA TIR</t>
  </si>
  <si>
    <t>5.1.1</t>
  </si>
  <si>
    <t>5.2</t>
  </si>
  <si>
    <t>SENSIBILIDADE EBITDA</t>
  </si>
  <si>
    <t>5.2.1</t>
  </si>
  <si>
    <t>5.3</t>
  </si>
  <si>
    <t>5.3.1</t>
  </si>
  <si>
    <t>5.4</t>
  </si>
  <si>
    <t>5.4.1</t>
  </si>
  <si>
    <t>6.</t>
  </si>
  <si>
    <t>CONSIDERAÇÕES FINAIS</t>
  </si>
  <si>
    <t>6.1</t>
  </si>
  <si>
    <t>TENDO POR BASE TODOS OS CÁLCULOS APRESENTADOS, AVERIGUA-SE QUE HÁ ATENDIMENTO:</t>
  </si>
  <si>
    <t>RESULTADO</t>
  </si>
  <si>
    <t>6.2</t>
  </si>
  <si>
    <t>DESSE MODO, ENCAMINHE-SE À EQUIPE DE LICITAÇÃO PARA DEMAIS PROVIDÊNCIAS.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</si>
</sst>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R$ &quot;#,##0.00"/>
    <numFmt numFmtId="165" formatCode="#,##0.0000"/>
  </numFmts>
  <fonts count="8">
    <font>
      <sz val="11.0"/>
      <color rgb="FF000000"/>
      <name val="Aptos Narrow"/>
      <scheme val="minor"/>
    </font>
    <font>
      <b/>
      <sz val="8.0"/>
      <color theme="1"/>
      <name val="Times New Roman"/>
    </font>
    <font>
      <sz val="8.0"/>
      <color rgb="FF000000"/>
      <name val="Times New Roman"/>
    </font>
    <font>
      <sz val="8.0"/>
      <color rgb="FFFF0000"/>
      <name val="Times New Roman"/>
    </font>
    <font>
      <sz val="8.0"/>
      <color theme="1"/>
      <name val="Times New Roman"/>
    </font>
    <font/>
    <font>
      <sz val="11.0"/>
      <color rgb="FF000000"/>
      <name val="Aptos Narrow"/>
    </font>
    <font>
      <b/>
      <sz val="8.0"/>
      <color rgb="FF000000"/>
      <name val="Times New Roman"/>
    </font>
  </fonts>
  <fills count="2">
    <fill>
      <patternFill patternType="none"/>
    </fill>
    <fill>
      <patternFill patternType="lightGray"/>
    </fill>
  </fills>
  <borders count="1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1" fillId="0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2" fillId="0" fontId="2" numFmtId="164" xfId="0" applyAlignment="1" applyBorder="1" applyFont="1" applyNumberFormat="1">
      <alignment horizontal="center" shrinkToFit="0" vertical="bottom" wrapText="0"/>
    </xf>
    <xf borderId="1" fillId="0" fontId="3" numFmtId="0" xfId="0" applyAlignment="1" applyBorder="1" applyFont="1">
      <alignment horizontal="center" shrinkToFit="0" vertical="bottom" wrapText="0"/>
    </xf>
    <xf borderId="1" fillId="0" fontId="4" numFmtId="0" xfId="0" applyAlignment="1" applyBorder="1" applyFont="1">
      <alignment horizontal="center" shrinkToFit="0" vertical="bottom" wrapText="0"/>
    </xf>
    <xf borderId="1" fillId="0" fontId="3" numFmtId="164" xfId="0" applyAlignment="1" applyBorder="1" applyFont="1" applyNumberFormat="1">
      <alignment horizontal="center" shrinkToFit="0" vertical="bottom" wrapText="0"/>
    </xf>
    <xf borderId="0" fillId="0" fontId="3" numFmtId="164" xfId="0" applyAlignment="1" applyFont="1" applyNumberFormat="1">
      <alignment horizontal="center" shrinkToFit="0" vertical="bottom" wrapText="0"/>
    </xf>
    <xf borderId="3" fillId="0" fontId="2" numFmtId="0" xfId="0" applyAlignment="1" applyBorder="1" applyFont="1">
      <alignment shrinkToFit="0" vertical="bottom" wrapText="0"/>
    </xf>
    <xf borderId="4" fillId="0" fontId="2" numFmtId="0" xfId="0" applyAlignment="1" applyBorder="1" applyFont="1">
      <alignment shrinkToFit="0" vertical="bottom" wrapText="0"/>
    </xf>
    <xf borderId="5" fillId="0" fontId="2" numFmtId="164" xfId="0" applyAlignment="1" applyBorder="1" applyFont="1" applyNumberForma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1" fillId="0" fontId="2" numFmtId="0" xfId="0" applyAlignment="1" applyBorder="1" applyFont="1">
      <alignment horizontal="center" shrinkToFit="0" vertical="center" wrapText="0"/>
    </xf>
    <xf borderId="1" fillId="0" fontId="2" numFmtId="164" xfId="0" applyAlignment="1" applyBorder="1" applyFont="1" applyNumberFormat="1">
      <alignment horizontal="center" shrinkToFit="0" vertical="bottom" wrapText="0"/>
    </xf>
    <xf borderId="1" fillId="0" fontId="2" numFmtId="0" xfId="0" applyAlignment="1" applyBorder="1" applyFont="1">
      <alignment horizontal="center" shrinkToFit="0" vertical="bottom" wrapText="0"/>
    </xf>
    <xf borderId="1" fillId="0" fontId="2" numFmtId="164" xfId="0" applyAlignment="1" applyBorder="1" applyFont="1" applyNumberFormat="1">
      <alignment shrinkToFit="0" vertical="bottom" wrapText="0"/>
    </xf>
    <xf borderId="6" fillId="0" fontId="2" numFmtId="0" xfId="0" applyAlignment="1" applyBorder="1" applyFont="1">
      <alignment horizontal="center" shrinkToFit="0" vertical="bottom" wrapText="0"/>
    </xf>
    <xf borderId="7" fillId="0" fontId="3" numFmtId="0" xfId="0" applyAlignment="1" applyBorder="1" applyFont="1">
      <alignment horizontal="center" shrinkToFit="0" vertical="bottom" wrapText="0"/>
    </xf>
    <xf borderId="8" fillId="0" fontId="5" numFmtId="0" xfId="0" applyBorder="1" applyFont="1"/>
    <xf borderId="9" fillId="0" fontId="5" numFmtId="0" xfId="0" applyBorder="1" applyFont="1"/>
    <xf borderId="10" fillId="0" fontId="2" numFmtId="9" xfId="0" applyAlignment="1" applyBorder="1" applyFont="1" applyNumberFormat="1">
      <alignment shrinkToFit="0" vertical="bottom" wrapText="0"/>
    </xf>
    <xf borderId="11" fillId="0" fontId="2" numFmtId="0" xfId="0" applyAlignment="1" applyBorder="1" applyFont="1">
      <alignment shrinkToFit="0" vertical="bottom" wrapText="0"/>
    </xf>
    <xf borderId="10" fillId="0" fontId="2" numFmtId="0" xfId="0" applyAlignment="1" applyBorder="1" applyFont="1">
      <alignment shrinkToFit="0" vertical="bottom" wrapText="0"/>
    </xf>
    <xf borderId="11" fillId="0" fontId="3" numFmtId="0" xfId="0" applyAlignment="1" applyBorder="1" applyFon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7" fillId="0" fontId="2" numFmtId="0" xfId="0" applyAlignment="1" applyBorder="1" applyFont="1">
      <alignment horizontal="center" shrinkToFit="0" vertical="bottom" wrapText="0"/>
    </xf>
    <xf borderId="0" fillId="0" fontId="3" numFmtId="0" xfId="0" applyAlignment="1" applyFont="1">
      <alignment horizontal="center" shrinkToFit="0" vertical="bottom" wrapText="0"/>
    </xf>
    <xf borderId="1" fillId="0" fontId="3" numFmtId="165" xfId="0" applyAlignment="1" applyBorder="1" applyFont="1" applyNumberFormat="1">
      <alignment horizontal="center" shrinkToFit="0" vertical="bottom" wrapText="0"/>
    </xf>
    <xf borderId="1" fillId="0" fontId="3" numFmtId="4" xfId="0" applyAlignment="1" applyBorder="1" applyFont="1" applyNumberFormat="1">
      <alignment horizontal="center" shrinkToFit="0" vertical="bottom" wrapText="0"/>
    </xf>
    <xf borderId="0" fillId="0" fontId="3" numFmtId="165" xfId="0" applyAlignment="1" applyFont="1" applyNumberFormat="1">
      <alignment horizontal="center" shrinkToFit="0" vertical="bottom" wrapText="0"/>
    </xf>
    <xf borderId="0" fillId="0" fontId="3" numFmtId="4" xfId="0" applyAlignment="1" applyFont="1" applyNumberFormat="1">
      <alignment horizontal="center" shrinkToFit="0" vertical="bottom" wrapText="0"/>
    </xf>
    <xf borderId="10" fillId="0" fontId="2" numFmtId="0" xfId="0" applyAlignment="1" applyBorder="1" applyFont="1">
      <alignment horizontal="center"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2" numFmtId="164" xfId="0" applyAlignment="1" applyFont="1" applyNumberFormat="1">
      <alignment shrinkToFit="0" vertical="bottom" wrapText="0"/>
    </xf>
    <xf borderId="10" fillId="0" fontId="2" numFmtId="0" xfId="0" applyAlignment="1" applyBorder="1" applyFont="1">
      <alignment horizontal="center" shrinkToFit="0" vertical="bottom" wrapText="0"/>
    </xf>
    <xf borderId="10" fillId="0" fontId="6" numFmtId="0" xfId="0" applyAlignment="1" applyBorder="1" applyFont="1">
      <alignment shrinkToFit="0" vertical="bottom" wrapText="0"/>
    </xf>
    <xf borderId="0" fillId="0" fontId="2" numFmtId="164" xfId="0" applyAlignment="1" applyFont="1" applyNumberFormat="1">
      <alignment horizontal="center" shrinkToFit="0" vertical="center" wrapText="0"/>
    </xf>
    <xf borderId="4" fillId="0" fontId="6" numFmtId="0" xfId="0" applyAlignment="1" applyBorder="1" applyFont="1">
      <alignment shrinkToFit="0" vertical="bottom" wrapText="0"/>
    </xf>
    <xf borderId="0" fillId="0" fontId="6" numFmtId="0" xfId="0" applyAlignment="1" applyFont="1">
      <alignment horizontal="center" shrinkToFit="0" vertical="center" wrapText="0"/>
    </xf>
    <xf borderId="12" fillId="0" fontId="2" numFmtId="0" xfId="0" applyAlignment="1" applyBorder="1" applyFont="1">
      <alignment horizontal="center" shrinkToFit="0" vertical="center" wrapText="0"/>
    </xf>
    <xf borderId="13" fillId="0" fontId="2" numFmtId="0" xfId="0" applyAlignment="1" applyBorder="1" applyFont="1">
      <alignment horizontal="center" shrinkToFit="0" vertical="center" wrapText="0"/>
    </xf>
    <xf borderId="3" fillId="0" fontId="2" numFmtId="0" xfId="0" applyAlignment="1" applyBorder="1" applyFont="1">
      <alignment horizontal="center" shrinkToFit="0" vertical="center" wrapText="0"/>
    </xf>
    <xf borderId="10" fillId="0" fontId="5" numFmtId="0" xfId="0" applyBorder="1" applyFont="1"/>
    <xf borderId="0" fillId="0" fontId="2" numFmtId="0" xfId="0" applyAlignment="1" applyFont="1">
      <alignment shrinkToFit="0" vertical="center" wrapText="0"/>
    </xf>
    <xf borderId="14" fillId="0" fontId="2" numFmtId="0" xfId="0" applyAlignment="1" applyBorder="1" applyFont="1">
      <alignment horizontal="center" shrinkToFit="0" vertical="center" wrapText="0"/>
    </xf>
    <xf borderId="15" fillId="0" fontId="2" numFmtId="0" xfId="0" applyAlignment="1" applyBorder="1" applyFont="1">
      <alignment horizontal="center" shrinkToFit="0" vertical="center" wrapText="0"/>
    </xf>
    <xf borderId="16" fillId="0" fontId="3" numFmtId="0" xfId="0" applyAlignment="1" applyBorder="1" applyFont="1">
      <alignment horizontal="center" shrinkToFit="0" vertical="bottom" wrapText="1"/>
    </xf>
    <xf borderId="17" fillId="0" fontId="5" numFmtId="0" xfId="0" applyBorder="1" applyFont="1"/>
    <xf borderId="0" fillId="0" fontId="3" numFmtId="0" xfId="0" applyAlignment="1" applyFont="1">
      <alignment shrinkToFit="0" vertical="bottom" wrapText="0"/>
    </xf>
    <xf borderId="0" fillId="0" fontId="7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13"/>
    <col customWidth="1" min="2" max="2" width="12.13"/>
    <col customWidth="1" min="3" max="3" width="12.38"/>
    <col customWidth="1" min="4" max="4" width="11.88"/>
    <col customWidth="1" min="5" max="5" width="12.13"/>
    <col customWidth="1" min="6" max="6" width="12.88"/>
    <col customWidth="1" min="7" max="7" width="12.25"/>
    <col customWidth="1" min="8" max="8" width="14.13"/>
    <col customWidth="1" min="9" max="9" width="12.25"/>
    <col customWidth="1" min="10" max="26" width="8.5"/>
  </cols>
  <sheetData>
    <row r="4">
      <c r="A4" s="1" t="s">
        <v>0</v>
      </c>
      <c r="B4" s="2"/>
      <c r="C4" s="2"/>
      <c r="D4" s="2"/>
      <c r="E4" s="2"/>
      <c r="F4" s="2"/>
      <c r="G4" s="2"/>
      <c r="H4" s="2"/>
      <c r="I4" s="2"/>
    </row>
    <row r="5">
      <c r="A5" s="1" t="s">
        <v>1</v>
      </c>
      <c r="B5" s="2"/>
      <c r="C5" s="2"/>
      <c r="D5" s="2"/>
      <c r="E5" s="2"/>
      <c r="F5" s="2"/>
      <c r="G5" s="2"/>
      <c r="H5" s="2"/>
      <c r="I5" s="2"/>
    </row>
    <row r="6">
      <c r="A6" s="1" t="s">
        <v>2</v>
      </c>
      <c r="B6" s="2"/>
      <c r="C6" s="2"/>
      <c r="D6" s="2"/>
      <c r="E6" s="2"/>
      <c r="F6" s="2"/>
      <c r="G6" s="2"/>
      <c r="H6" s="2"/>
      <c r="I6" s="2"/>
    </row>
    <row r="7">
      <c r="A7" s="2"/>
      <c r="B7" s="2"/>
      <c r="C7" s="2"/>
      <c r="D7" s="2"/>
      <c r="E7" s="2"/>
      <c r="F7" s="2"/>
      <c r="G7" s="2"/>
      <c r="H7" s="2"/>
      <c r="I7" s="2"/>
    </row>
    <row r="8">
      <c r="A8" s="2" t="s">
        <v>3</v>
      </c>
      <c r="B8" s="2"/>
      <c r="C8" s="2"/>
      <c r="D8" s="2"/>
      <c r="E8" s="2"/>
      <c r="F8" s="2"/>
      <c r="G8" s="2"/>
      <c r="H8" s="2"/>
      <c r="I8" s="2"/>
    </row>
    <row r="9">
      <c r="A9" s="2"/>
      <c r="B9" s="2"/>
      <c r="C9" s="2"/>
      <c r="D9" s="2"/>
      <c r="E9" s="2"/>
      <c r="F9" s="2"/>
      <c r="G9" s="2"/>
      <c r="H9" s="2"/>
      <c r="I9" s="2"/>
    </row>
    <row r="10">
      <c r="A10" s="2" t="s">
        <v>4</v>
      </c>
      <c r="B10" s="2" t="s">
        <v>5</v>
      </c>
      <c r="C10" s="2"/>
      <c r="D10" s="2"/>
      <c r="E10" s="2"/>
      <c r="F10" s="2"/>
      <c r="G10" s="2"/>
      <c r="H10" s="2"/>
      <c r="I10" s="2"/>
    </row>
    <row r="11">
      <c r="A11" s="2" t="s">
        <v>6</v>
      </c>
      <c r="B11" s="2" t="s">
        <v>7</v>
      </c>
      <c r="C11" s="2"/>
      <c r="D11" s="2"/>
      <c r="E11" s="2"/>
      <c r="F11" s="2"/>
      <c r="G11" s="2"/>
      <c r="H11" s="2"/>
      <c r="I11" s="2"/>
    </row>
    <row r="12">
      <c r="A12" s="2"/>
      <c r="B12" s="2"/>
      <c r="C12" s="2"/>
      <c r="D12" s="2"/>
      <c r="E12" s="2"/>
      <c r="F12" s="2"/>
      <c r="G12" s="2"/>
      <c r="H12" s="2"/>
      <c r="I12" s="2"/>
    </row>
    <row r="13">
      <c r="A13" s="2" t="s">
        <v>8</v>
      </c>
      <c r="B13" s="2" t="s">
        <v>9</v>
      </c>
      <c r="C13" s="2"/>
      <c r="D13" s="2"/>
      <c r="E13" s="2"/>
      <c r="F13" s="2"/>
      <c r="G13" s="2"/>
      <c r="H13" s="2"/>
      <c r="I13" s="2"/>
    </row>
    <row r="14">
      <c r="A14" s="2"/>
      <c r="B14" s="2"/>
      <c r="C14" s="2"/>
      <c r="D14" s="2"/>
      <c r="E14" s="2"/>
      <c r="F14" s="2"/>
      <c r="G14" s="2"/>
      <c r="H14" s="2"/>
      <c r="I14" s="2"/>
    </row>
    <row r="15">
      <c r="A15" s="2"/>
      <c r="B15" s="3" t="s">
        <v>10</v>
      </c>
      <c r="C15" s="3" t="s">
        <v>11</v>
      </c>
      <c r="D15" s="3" t="s">
        <v>12</v>
      </c>
      <c r="E15" s="3" t="s">
        <v>13</v>
      </c>
      <c r="F15" s="3" t="s">
        <v>14</v>
      </c>
      <c r="G15" s="3" t="s">
        <v>15</v>
      </c>
      <c r="H15" s="4"/>
      <c r="I15" s="4"/>
    </row>
    <row r="16" ht="15.75" customHeight="1">
      <c r="A16" s="2"/>
      <c r="B16" s="5">
        <f>E16+F16+G16</f>
        <v>1446937566</v>
      </c>
      <c r="C16" s="6">
        <v>1.35191132374E9</v>
      </c>
      <c r="D16" s="7">
        <v>0.34</v>
      </c>
      <c r="E16" s="8">
        <v>3.7519194408E8</v>
      </c>
      <c r="F16" s="8">
        <v>6.3174562185E8</v>
      </c>
      <c r="G16" s="8">
        <v>4.4E8</v>
      </c>
      <c r="H16" s="9"/>
      <c r="I16" s="9"/>
    </row>
    <row r="17" ht="15.75" customHeight="1">
      <c r="A17" s="2"/>
      <c r="B17" s="10" t="s">
        <v>16</v>
      </c>
      <c r="C17" s="11"/>
      <c r="D17" s="11"/>
      <c r="E17" s="11"/>
      <c r="F17" s="11"/>
      <c r="G17" s="12">
        <f>B16</f>
        <v>1446937566</v>
      </c>
      <c r="H17" s="2"/>
      <c r="I17" s="13"/>
    </row>
    <row r="18">
      <c r="A18" s="2"/>
      <c r="B18" s="2"/>
      <c r="C18" s="2"/>
      <c r="D18" s="2"/>
      <c r="E18" s="2"/>
      <c r="F18" s="2"/>
      <c r="G18" s="2"/>
      <c r="H18" s="2"/>
      <c r="I18" s="2"/>
    </row>
    <row r="19">
      <c r="A19" s="2" t="s">
        <v>17</v>
      </c>
      <c r="B19" s="2" t="s">
        <v>18</v>
      </c>
      <c r="C19" s="2"/>
      <c r="D19" s="2"/>
      <c r="E19" s="2"/>
      <c r="F19" s="2"/>
      <c r="G19" s="2"/>
      <c r="H19" s="2"/>
      <c r="I19" s="2"/>
    </row>
    <row r="20">
      <c r="A20" s="2" t="s">
        <v>19</v>
      </c>
      <c r="B20" s="2" t="s">
        <v>20</v>
      </c>
      <c r="C20" s="2"/>
      <c r="D20" s="2"/>
      <c r="E20" s="2"/>
      <c r="F20" s="2"/>
      <c r="G20" s="2"/>
      <c r="H20" s="2"/>
      <c r="I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</row>
    <row r="22" ht="15.75" customHeight="1">
      <c r="A22" s="2"/>
      <c r="B22" s="14" t="s">
        <v>21</v>
      </c>
      <c r="C22" s="3" t="s">
        <v>11</v>
      </c>
      <c r="D22" s="3" t="s">
        <v>12</v>
      </c>
      <c r="E22" s="3" t="s">
        <v>13</v>
      </c>
      <c r="F22" s="3" t="s">
        <v>14</v>
      </c>
      <c r="G22" s="3" t="s">
        <v>15</v>
      </c>
      <c r="H22" s="4"/>
      <c r="I22" s="4"/>
    </row>
    <row r="23" ht="15.75" customHeight="1">
      <c r="A23" s="2"/>
      <c r="B23" s="15">
        <f>E23+F23+G23</f>
        <v>1965825618</v>
      </c>
      <c r="C23" s="6">
        <v>2.1337106501E9</v>
      </c>
      <c r="D23" s="7">
        <v>0.34</v>
      </c>
      <c r="E23" s="8">
        <v>1.20319475466E9</v>
      </c>
      <c r="F23" s="8">
        <v>2.7298915825E8</v>
      </c>
      <c r="G23" s="8">
        <v>4.8964170521E8</v>
      </c>
      <c r="H23" s="9"/>
      <c r="I23" s="9"/>
    </row>
    <row r="24" ht="15.75" customHeight="1">
      <c r="A24" s="2"/>
      <c r="B24" s="10" t="s">
        <v>22</v>
      </c>
      <c r="C24" s="11"/>
      <c r="D24" s="11"/>
      <c r="E24" s="11"/>
      <c r="F24" s="11"/>
      <c r="G24" s="12">
        <f>B23</f>
        <v>1965825618</v>
      </c>
      <c r="H24" s="2"/>
      <c r="I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</row>
    <row r="26" ht="15.75" customHeight="1">
      <c r="A26" s="2"/>
      <c r="B26" s="2" t="s">
        <v>23</v>
      </c>
      <c r="C26" s="2"/>
      <c r="D26" s="2"/>
      <c r="E26" s="2"/>
      <c r="F26" s="2"/>
      <c r="G26" s="2"/>
      <c r="H26" s="2"/>
      <c r="I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</row>
    <row r="28" ht="15.75" customHeight="1">
      <c r="A28" s="2"/>
      <c r="B28" s="16" t="s">
        <v>10</v>
      </c>
      <c r="C28" s="17">
        <f>-B16</f>
        <v>-1446937566</v>
      </c>
      <c r="D28" s="2"/>
      <c r="E28" s="2" t="s">
        <v>24</v>
      </c>
      <c r="F28" s="2"/>
      <c r="G28" s="2"/>
      <c r="H28" s="2"/>
      <c r="I28" s="2"/>
    </row>
    <row r="29" ht="15.75" customHeight="1">
      <c r="A29" s="2"/>
      <c r="B29" s="18" t="s">
        <v>21</v>
      </c>
      <c r="C29" s="17">
        <f>B23</f>
        <v>1965825618</v>
      </c>
      <c r="D29" s="2"/>
      <c r="E29" s="19">
        <v>0.02</v>
      </c>
      <c r="F29" s="20"/>
      <c r="G29" s="21"/>
      <c r="H29" s="2"/>
      <c r="I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</row>
    <row r="31" ht="15.75" customHeight="1">
      <c r="A31" s="2" t="s">
        <v>25</v>
      </c>
      <c r="B31" s="2" t="s">
        <v>26</v>
      </c>
      <c r="C31" s="2"/>
      <c r="D31" s="2"/>
      <c r="E31" s="2"/>
      <c r="F31" s="2"/>
      <c r="G31" s="2"/>
      <c r="H31" s="2"/>
      <c r="I31" s="2"/>
    </row>
    <row r="32" ht="15.75" customHeight="1">
      <c r="A32" s="2" t="s">
        <v>27</v>
      </c>
      <c r="B32" s="2" t="s">
        <v>28</v>
      </c>
      <c r="C32" s="2"/>
      <c r="D32" s="2"/>
      <c r="E32" s="2"/>
      <c r="F32" s="13" t="s">
        <v>29</v>
      </c>
      <c r="G32" s="2"/>
      <c r="H32" s="2"/>
      <c r="I32" s="13"/>
    </row>
    <row r="33" ht="15.75" customHeight="1">
      <c r="A33" s="2" t="s">
        <v>30</v>
      </c>
      <c r="B33" s="10" t="s">
        <v>31</v>
      </c>
      <c r="C33" s="11"/>
      <c r="D33" s="11"/>
      <c r="E33" s="11"/>
      <c r="F33" s="22">
        <f>IRR(C28:C29)</f>
        <v>0.3586112244</v>
      </c>
      <c r="G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>
      <c r="A50" s="2" t="s">
        <v>32</v>
      </c>
      <c r="B50" s="23" t="s">
        <v>33</v>
      </c>
      <c r="C50" s="24"/>
      <c r="D50" s="2" t="s">
        <v>34</v>
      </c>
      <c r="F50" s="2"/>
      <c r="G50" s="25" t="str">
        <f>IF((COUNTIF(D80,"SIM")+COUNTIF(D84,"SIM")+COUNTIF(D86,"SIM")+COUNTIF(D88,"SIM"))&gt;=2,"SIM","NÃO")</f>
        <v>NÃO</v>
      </c>
      <c r="H50" s="2"/>
      <c r="I50" s="26"/>
    </row>
    <row r="51" ht="15.75" customHeight="1">
      <c r="A51" s="2" t="s">
        <v>35</v>
      </c>
      <c r="B51" s="2" t="s">
        <v>36</v>
      </c>
      <c r="C51" s="2"/>
      <c r="D51" s="2"/>
      <c r="E51" s="2"/>
      <c r="F51" s="2"/>
      <c r="G51" s="2"/>
      <c r="H51" s="2"/>
      <c r="I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</row>
    <row r="53" ht="15.75" customHeight="1">
      <c r="A53" s="2"/>
      <c r="B53" s="27" t="s">
        <v>37</v>
      </c>
      <c r="C53" s="20"/>
      <c r="D53" s="21"/>
      <c r="E53" s="8">
        <v>3.348241E9</v>
      </c>
      <c r="F53" s="9"/>
      <c r="G53" s="9"/>
      <c r="H53" s="9"/>
      <c r="I53" s="9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</row>
    <row r="55" ht="22.5" customHeight="1">
      <c r="A55" s="2"/>
      <c r="B55" s="14" t="s">
        <v>38</v>
      </c>
      <c r="C55" s="3" t="s">
        <v>39</v>
      </c>
      <c r="D55" s="3" t="s">
        <v>40</v>
      </c>
      <c r="E55" s="3" t="s">
        <v>41</v>
      </c>
      <c r="F55" s="3" t="s">
        <v>42</v>
      </c>
    </row>
    <row r="56" ht="15.75" customHeight="1">
      <c r="A56" s="2"/>
      <c r="B56" s="16">
        <v>1.0</v>
      </c>
      <c r="C56" s="8">
        <v>5.62483631503E9</v>
      </c>
      <c r="D56" s="8">
        <v>1.87161310804E9</v>
      </c>
      <c r="E56" s="8">
        <v>7.48804398592E9</v>
      </c>
      <c r="F56" s="8">
        <v>8.3333734757E9</v>
      </c>
    </row>
    <row r="57" ht="15.75" customHeight="1">
      <c r="A57" s="2"/>
      <c r="B57" s="16">
        <v>2.0</v>
      </c>
      <c r="C57" s="8">
        <v>8.06507487249E9</v>
      </c>
      <c r="D57" s="8">
        <v>3.02109025002E9</v>
      </c>
      <c r="E57" s="8">
        <v>8.96045343463E9</v>
      </c>
      <c r="F57" s="8">
        <v>1.00199760987E10</v>
      </c>
    </row>
    <row r="58" ht="15.75" customHeight="1">
      <c r="A58" s="2"/>
      <c r="B58" s="13"/>
      <c r="C58" s="28"/>
      <c r="D58" s="28"/>
      <c r="E58" s="28"/>
      <c r="F58" s="28"/>
      <c r="G58" s="28"/>
      <c r="H58" s="28"/>
      <c r="I58" s="28"/>
    </row>
    <row r="59" ht="15.75" customHeight="1">
      <c r="A59" s="2"/>
      <c r="B59" s="14" t="s">
        <v>38</v>
      </c>
      <c r="C59" s="3" t="s">
        <v>43</v>
      </c>
      <c r="D59" s="3" t="s">
        <v>44</v>
      </c>
      <c r="E59" s="3" t="s">
        <v>45</v>
      </c>
      <c r="F59" s="3" t="s">
        <v>46</v>
      </c>
    </row>
    <row r="60" ht="15.75" customHeight="1">
      <c r="A60" s="2"/>
      <c r="B60" s="16">
        <v>1.0</v>
      </c>
      <c r="C60" s="8">
        <v>9.3704867176E8</v>
      </c>
      <c r="D60" s="8">
        <v>1.24603051682E10</v>
      </c>
      <c r="E60" s="8">
        <v>0.0</v>
      </c>
      <c r="F60" s="8">
        <v>0.0</v>
      </c>
    </row>
    <row r="61" ht="15.75" customHeight="1">
      <c r="A61" s="2"/>
      <c r="B61" s="16">
        <v>2.0</v>
      </c>
      <c r="C61" s="8">
        <v>9.218644101E8</v>
      </c>
      <c r="D61" s="8">
        <v>1.609155840245E10</v>
      </c>
      <c r="E61" s="8">
        <v>0.0</v>
      </c>
      <c r="F61" s="8">
        <v>0.0</v>
      </c>
    </row>
    <row r="62" ht="15.75" customHeight="1">
      <c r="A62" s="2"/>
      <c r="B62" s="13"/>
      <c r="C62" s="28"/>
      <c r="D62" s="28"/>
      <c r="E62" s="28"/>
      <c r="F62" s="28"/>
      <c r="G62" s="28"/>
      <c r="H62" s="28"/>
      <c r="I62" s="28"/>
    </row>
    <row r="63" ht="15.75" customHeight="1">
      <c r="A63" s="2"/>
      <c r="B63" s="14" t="s">
        <v>38</v>
      </c>
      <c r="C63" s="14" t="s">
        <v>47</v>
      </c>
      <c r="D63" s="14" t="s">
        <v>48</v>
      </c>
      <c r="E63" s="14" t="s">
        <v>49</v>
      </c>
      <c r="F63" s="14" t="s">
        <v>50</v>
      </c>
      <c r="I63" s="28"/>
    </row>
    <row r="64" ht="15.75" customHeight="1">
      <c r="A64" s="2"/>
      <c r="B64" s="16">
        <v>1.0</v>
      </c>
      <c r="C64" s="29">
        <v>0.1275</v>
      </c>
      <c r="D64" s="8">
        <v>1.023952699449E10</v>
      </c>
      <c r="E64" s="30">
        <f>((D76/(F56+D76))*(C64+E29))+((F56/(F56+D76)*(E29*(1-0.34))))</f>
        <v>0.04716813254</v>
      </c>
      <c r="F64" s="30">
        <f>(E16+F16+G16+D68)/C76</f>
        <v>1.618751043</v>
      </c>
      <c r="I64" s="28"/>
    </row>
    <row r="65" ht="15.75" customHeight="1">
      <c r="A65" s="2"/>
      <c r="B65" s="16">
        <v>2.0</v>
      </c>
      <c r="C65" s="29">
        <v>0.12</v>
      </c>
      <c r="D65" s="8">
        <v>1.262317715446E10</v>
      </c>
      <c r="E65" s="30">
        <f>((D77/(F57+D77))*(C65+E29))+((F57/(F57+D77)*(E29*(1-0.34))))</f>
        <v>0.04788154728</v>
      </c>
      <c r="F65" s="30">
        <f>(E23+F23+G23+D69)/C77</f>
        <v>1.296915452</v>
      </c>
      <c r="I65" s="28"/>
    </row>
    <row r="66" ht="15.75" customHeight="1">
      <c r="A66" s="2"/>
      <c r="B66" s="13"/>
      <c r="C66" s="31"/>
      <c r="D66" s="9"/>
      <c r="E66" s="32"/>
      <c r="F66" s="32"/>
      <c r="G66" s="9"/>
      <c r="H66" s="9"/>
      <c r="I66" s="28"/>
    </row>
    <row r="67" ht="15.75" customHeight="1">
      <c r="A67" s="2"/>
      <c r="B67" s="14" t="s">
        <v>38</v>
      </c>
      <c r="C67" s="3" t="s">
        <v>51</v>
      </c>
      <c r="D67" s="3" t="s">
        <v>52</v>
      </c>
      <c r="E67" s="3" t="s">
        <v>53</v>
      </c>
      <c r="F67" s="32"/>
      <c r="G67" s="9"/>
      <c r="H67" s="9"/>
      <c r="I67" s="28"/>
    </row>
    <row r="68" ht="15.75" customHeight="1">
      <c r="A68" s="2"/>
      <c r="B68" s="16">
        <v>1.0</v>
      </c>
      <c r="C68" s="8">
        <v>1.69718573656E9</v>
      </c>
      <c r="D68" s="8">
        <v>6.4007995177E8</v>
      </c>
      <c r="E68" s="8">
        <v>4.09397002E7</v>
      </c>
      <c r="F68" s="32"/>
      <c r="G68" s="9"/>
      <c r="H68" s="9"/>
      <c r="I68" s="28"/>
    </row>
    <row r="69" ht="15.75" customHeight="1">
      <c r="A69" s="2"/>
      <c r="B69" s="16">
        <v>2.0</v>
      </c>
      <c r="C69" s="8">
        <v>2.79488065731E9</v>
      </c>
      <c r="D69" s="8">
        <v>3.8796340371E8</v>
      </c>
      <c r="E69" s="8">
        <v>1.4889698833E8</v>
      </c>
      <c r="F69" s="32"/>
      <c r="G69" s="9"/>
      <c r="H69" s="9"/>
      <c r="I69" s="28"/>
    </row>
    <row r="70" ht="15.75" customHeight="1">
      <c r="A70" s="2"/>
      <c r="B70" s="13"/>
      <c r="C70" s="31"/>
      <c r="D70" s="9"/>
      <c r="E70" s="32"/>
      <c r="F70" s="32"/>
      <c r="G70" s="9"/>
      <c r="H70" s="9"/>
      <c r="I70" s="28"/>
    </row>
    <row r="71" ht="22.5" customHeight="1">
      <c r="A71" s="2"/>
      <c r="B71" s="14" t="s">
        <v>38</v>
      </c>
      <c r="C71" s="3" t="s">
        <v>54</v>
      </c>
      <c r="D71" s="3" t="s">
        <v>55</v>
      </c>
      <c r="E71" s="3" t="s">
        <v>56</v>
      </c>
      <c r="F71" s="32"/>
      <c r="G71" s="9"/>
      <c r="H71" s="9"/>
      <c r="I71" s="28"/>
    </row>
    <row r="72" ht="15.75" customHeight="1">
      <c r="A72" s="2"/>
      <c r="B72" s="16">
        <v>1.0</v>
      </c>
      <c r="C72" s="8">
        <v>1.876641529E8</v>
      </c>
      <c r="D72" s="8">
        <v>1.115470175241E10</v>
      </c>
      <c r="E72" s="29">
        <v>0.2172</v>
      </c>
      <c r="F72" s="32"/>
      <c r="G72" s="9"/>
      <c r="H72" s="9"/>
      <c r="I72" s="28"/>
    </row>
    <row r="73" ht="15.75" customHeight="1">
      <c r="A73" s="2"/>
      <c r="B73" s="16">
        <v>2.0</v>
      </c>
      <c r="C73" s="8">
        <v>1.34898695486E9</v>
      </c>
      <c r="D73" s="8">
        <v>1.379238287028E10</v>
      </c>
      <c r="E73" s="29">
        <v>0.2184</v>
      </c>
      <c r="F73" s="32"/>
      <c r="G73" s="9"/>
      <c r="H73" s="9"/>
      <c r="I73" s="28"/>
    </row>
    <row r="74" ht="15.75" customHeight="1">
      <c r="A74" s="2"/>
      <c r="B74" s="13"/>
      <c r="C74" s="31"/>
      <c r="D74" s="9"/>
      <c r="E74" s="32"/>
      <c r="F74" s="32"/>
      <c r="G74" s="9"/>
      <c r="H74" s="9"/>
      <c r="I74" s="28"/>
    </row>
    <row r="75" ht="15.75" customHeight="1">
      <c r="A75" s="2"/>
      <c r="B75" s="14" t="s">
        <v>38</v>
      </c>
      <c r="C75" s="3" t="s">
        <v>57</v>
      </c>
      <c r="D75" s="3" t="s">
        <v>58</v>
      </c>
      <c r="E75" s="32"/>
      <c r="F75" s="32"/>
      <c r="G75" s="9"/>
      <c r="H75" s="9"/>
      <c r="I75" s="28"/>
    </row>
    <row r="76" ht="15.75" customHeight="1">
      <c r="A76" s="2"/>
      <c r="B76" s="16">
        <v>1.0</v>
      </c>
      <c r="C76" s="8">
        <v>1.28927640014E9</v>
      </c>
      <c r="D76" s="8">
        <v>2.82132827671E9</v>
      </c>
      <c r="E76" s="32"/>
      <c r="F76" s="32"/>
      <c r="G76" s="9"/>
      <c r="H76" s="9"/>
      <c r="I76" s="28"/>
    </row>
    <row r="77" ht="15.75" customHeight="1">
      <c r="A77" s="2"/>
      <c r="B77" s="16">
        <v>2.0</v>
      </c>
      <c r="C77" s="8">
        <v>1.81491323747E9</v>
      </c>
      <c r="D77" s="8">
        <v>3.77240677158E9</v>
      </c>
      <c r="E77" s="32"/>
      <c r="F77" s="32"/>
      <c r="G77" s="9"/>
      <c r="H77" s="9"/>
      <c r="I77" s="28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</row>
    <row r="79" ht="15.75" customHeight="1">
      <c r="A79" s="2" t="s">
        <v>59</v>
      </c>
      <c r="B79" s="2" t="s">
        <v>60</v>
      </c>
      <c r="C79" s="2"/>
      <c r="E79" s="2" t="s">
        <v>61</v>
      </c>
      <c r="F79" s="2" t="s">
        <v>62</v>
      </c>
    </row>
    <row r="80" ht="15.75" customHeight="1">
      <c r="A80" s="2" t="s">
        <v>63</v>
      </c>
      <c r="B80" s="10" t="s">
        <v>64</v>
      </c>
      <c r="C80" s="11"/>
      <c r="D80" s="33" t="str">
        <f>IF((AVERAGE(E80:F80))&gt;1.5,IF((AVERAGE(E82,F82)&gt;1),"SIM","NÃO"),"NÃO")</f>
        <v>NÃO</v>
      </c>
      <c r="E80" s="2">
        <f>C56/E56</f>
        <v>0.7511756509</v>
      </c>
      <c r="F80" s="2">
        <f>C57/E57</f>
        <v>0.9000744138</v>
      </c>
    </row>
    <row r="81" ht="15.75" customHeight="1">
      <c r="A81" s="2"/>
      <c r="B81" s="2"/>
      <c r="C81" s="2"/>
      <c r="D81" s="34"/>
      <c r="E81" s="2" t="s">
        <v>61</v>
      </c>
      <c r="F81" s="2" t="s">
        <v>62</v>
      </c>
      <c r="G81" s="2"/>
      <c r="H81" s="2"/>
    </row>
    <row r="82" ht="15.75" customHeight="1">
      <c r="A82" s="2"/>
      <c r="B82" s="2"/>
      <c r="C82" s="2"/>
      <c r="D82" s="34"/>
      <c r="E82" s="2">
        <f>(C56-D56)/E56</f>
        <v>0.5012287874</v>
      </c>
      <c r="F82" s="2">
        <f>(C57-D57)/E57</f>
        <v>0.5629162251</v>
      </c>
      <c r="G82" s="2"/>
      <c r="H82" s="2"/>
    </row>
    <row r="83" ht="15.75" customHeight="1">
      <c r="A83" s="2" t="s">
        <v>65</v>
      </c>
      <c r="B83" s="2" t="s">
        <v>66</v>
      </c>
      <c r="C83" s="2"/>
      <c r="E83" s="2" t="s">
        <v>61</v>
      </c>
      <c r="F83" s="2" t="s">
        <v>62</v>
      </c>
      <c r="G83" s="2"/>
      <c r="H83" s="2"/>
      <c r="I83" s="2"/>
    </row>
    <row r="84" ht="15.75" customHeight="1">
      <c r="A84" s="2" t="s">
        <v>67</v>
      </c>
      <c r="B84" s="10" t="s">
        <v>64</v>
      </c>
      <c r="C84" s="11"/>
      <c r="D84" s="33" t="str">
        <f>IF(AVERAGE(E84:F84)&gt;3,"NÃO","SIM")</f>
        <v>NÃO</v>
      </c>
      <c r="E84" s="2">
        <f>(F56-C68)/(E16+F16+G16+D68+E68)</f>
        <v>3.118571973</v>
      </c>
      <c r="F84" s="2">
        <f>(F57-C69)/(E23+F23+G23+D69+E69)</f>
        <v>2.88693644</v>
      </c>
      <c r="G84" s="2"/>
      <c r="H84" s="2"/>
      <c r="I84" s="2"/>
    </row>
    <row r="85" ht="15.75" customHeight="1">
      <c r="A85" s="2" t="s">
        <v>68</v>
      </c>
      <c r="B85" s="2" t="s">
        <v>69</v>
      </c>
      <c r="C85" s="2"/>
      <c r="E85" s="2" t="s">
        <v>61</v>
      </c>
      <c r="F85" s="2" t="s">
        <v>62</v>
      </c>
      <c r="G85" s="2"/>
      <c r="H85" s="2"/>
      <c r="I85" s="2"/>
    </row>
    <row r="86" ht="15.75" customHeight="1">
      <c r="A86" s="2" t="s">
        <v>70</v>
      </c>
      <c r="B86" s="10" t="s">
        <v>64</v>
      </c>
      <c r="C86" s="11"/>
      <c r="D86" s="33" t="str">
        <f>IF(AVERAGE(E86:F86)&lt;0,"NÃO","SIM")</f>
        <v>NÃO</v>
      </c>
      <c r="E86" s="35">
        <f>C56-E56</f>
        <v>-1863207671</v>
      </c>
      <c r="F86" s="35">
        <f>C57-E57</f>
        <v>-895378562.1</v>
      </c>
      <c r="G86" s="2"/>
      <c r="H86" s="2"/>
      <c r="I86" s="2"/>
    </row>
    <row r="87" ht="15.75" customHeight="1">
      <c r="A87" s="2" t="s">
        <v>71</v>
      </c>
      <c r="B87" s="2" t="s">
        <v>72</v>
      </c>
      <c r="C87" s="2"/>
      <c r="E87" s="2" t="s">
        <v>61</v>
      </c>
      <c r="F87" s="2" t="s">
        <v>62</v>
      </c>
      <c r="G87" s="2"/>
      <c r="H87" s="2"/>
      <c r="I87" s="2"/>
    </row>
    <row r="88" ht="15.75" customHeight="1">
      <c r="A88" s="2" t="s">
        <v>73</v>
      </c>
      <c r="B88" s="10" t="s">
        <v>64</v>
      </c>
      <c r="C88" s="11"/>
      <c r="D88" s="36" t="str">
        <f>IF(AVERAGE(E88:F88)&gt;3,"NÃO","SIM")</f>
        <v>SIM</v>
      </c>
      <c r="E88" s="2">
        <f>C60/D72</f>
        <v>0.08400481632</v>
      </c>
      <c r="F88" s="2">
        <f>C61/D73</f>
        <v>0.06683866151</v>
      </c>
      <c r="G88" s="2"/>
      <c r="H88" s="2"/>
      <c r="I88" s="2"/>
    </row>
    <row r="89" ht="15.75" customHeight="1">
      <c r="A89" s="2"/>
      <c r="B89" s="2"/>
      <c r="C89" s="2"/>
      <c r="D89" s="13"/>
      <c r="E89" s="2"/>
      <c r="F89" s="2"/>
      <c r="G89" s="2"/>
      <c r="H89" s="2"/>
      <c r="I89" s="2"/>
    </row>
    <row r="90" ht="15.75" customHeight="1">
      <c r="A90" s="2"/>
      <c r="B90" s="2"/>
      <c r="C90" s="2"/>
      <c r="D90" s="13"/>
      <c r="E90" s="2"/>
      <c r="F90" s="2"/>
      <c r="G90" s="2"/>
      <c r="H90" s="2"/>
      <c r="I90" s="2"/>
    </row>
    <row r="91" ht="15.75" customHeight="1">
      <c r="A91" s="2"/>
      <c r="B91" s="2"/>
      <c r="C91" s="2"/>
      <c r="D91" s="13"/>
      <c r="E91" s="2"/>
      <c r="F91" s="2"/>
      <c r="G91" s="2"/>
      <c r="H91" s="2"/>
      <c r="I91" s="2"/>
    </row>
    <row r="92" ht="15.75" customHeight="1">
      <c r="A92" s="2"/>
      <c r="B92" s="2"/>
      <c r="C92" s="2"/>
      <c r="D92" s="13"/>
      <c r="E92" s="2"/>
      <c r="F92" s="2"/>
      <c r="G92" s="2"/>
      <c r="H92" s="2"/>
      <c r="I92" s="2"/>
    </row>
    <row r="93" ht="15.75" customHeight="1">
      <c r="A93" s="2"/>
      <c r="B93" s="2"/>
      <c r="C93" s="2"/>
      <c r="D93" s="13"/>
      <c r="E93" s="2"/>
      <c r="F93" s="2"/>
      <c r="G93" s="2"/>
      <c r="H93" s="2"/>
      <c r="I93" s="2"/>
    </row>
    <row r="94" ht="15.75" customHeight="1">
      <c r="A94" s="2"/>
      <c r="B94" s="2"/>
      <c r="C94" s="2"/>
      <c r="D94" s="13"/>
      <c r="E94" s="2"/>
      <c r="F94" s="2"/>
      <c r="G94" s="2"/>
      <c r="H94" s="2"/>
      <c r="I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</row>
    <row r="97" ht="15.75" customHeight="1">
      <c r="A97" s="2" t="s">
        <v>74</v>
      </c>
      <c r="B97" s="10" t="s">
        <v>75</v>
      </c>
      <c r="C97" s="37"/>
      <c r="D97" s="2" t="s">
        <v>76</v>
      </c>
      <c r="G97" s="25" t="str">
        <f>IF((COUNTIF(D99,"SIM")+COUNTIF(D101,"SIM")+COUNTIF(D103,"SIM")+COUNTIF(D105,"SIM"))&gt;=3,"SIM","NÃO")</f>
        <v>SIM</v>
      </c>
    </row>
    <row r="98" ht="15.75" customHeight="1">
      <c r="A98" s="2" t="s">
        <v>77</v>
      </c>
      <c r="B98" s="2" t="s">
        <v>78</v>
      </c>
      <c r="E98" s="2" t="s">
        <v>79</v>
      </c>
      <c r="F98" s="2"/>
      <c r="G98" s="2"/>
      <c r="H98" s="2"/>
    </row>
    <row r="99" ht="15.75" customHeight="1">
      <c r="A99" s="2" t="s">
        <v>80</v>
      </c>
      <c r="B99" s="10" t="s">
        <v>64</v>
      </c>
      <c r="C99" s="11"/>
      <c r="D99" s="24" t="str">
        <f>IF(E99&gt;F99,"SIM","NÃO")</f>
        <v>SIM</v>
      </c>
      <c r="E99" s="35">
        <f>((D61-E61-F61)+(D60-E60-F60))/2</f>
        <v>14275931785</v>
      </c>
      <c r="F99" s="38">
        <f>(1+E29)*E53</f>
        <v>3415205820</v>
      </c>
    </row>
    <row r="100" ht="15.75" customHeight="1">
      <c r="A100" s="2" t="s">
        <v>81</v>
      </c>
      <c r="B100" s="2" t="s">
        <v>82</v>
      </c>
      <c r="E100" s="2" t="s">
        <v>61</v>
      </c>
      <c r="F100" s="2" t="s">
        <v>62</v>
      </c>
      <c r="I100" s="13"/>
    </row>
    <row r="101" ht="15.75" customHeight="1">
      <c r="A101" s="2" t="s">
        <v>83</v>
      </c>
      <c r="B101" s="10" t="s">
        <v>64</v>
      </c>
      <c r="C101" s="11"/>
      <c r="D101" s="24" t="str">
        <f>IF(F101&gt;E101,"SIM","NÃO")</f>
        <v>NÃO</v>
      </c>
      <c r="E101" s="2">
        <f>(E16+F16+G16+D68+E68)/(D60-E60-F60)</f>
        <v>0.1707789006</v>
      </c>
      <c r="F101" s="2">
        <f>(E23+F23+G23+D69+D69)/(D61-E61-F61)</f>
        <v>0.1703845182</v>
      </c>
      <c r="I101" s="28"/>
    </row>
    <row r="102" ht="15.75" customHeight="1">
      <c r="A102" s="2" t="s">
        <v>84</v>
      </c>
      <c r="B102" s="2" t="s">
        <v>85</v>
      </c>
      <c r="E102" s="2" t="s">
        <v>61</v>
      </c>
      <c r="F102" s="2" t="s">
        <v>62</v>
      </c>
      <c r="I102" s="28"/>
    </row>
    <row r="103" ht="15.75" customHeight="1">
      <c r="A103" s="2" t="s">
        <v>86</v>
      </c>
      <c r="B103" s="10" t="s">
        <v>64</v>
      </c>
      <c r="C103" s="11"/>
      <c r="D103" s="24" t="str">
        <f>IF(AVERAGE(E103:F103)&gt;0.9,"NÃO","SIM")</f>
        <v>SIM</v>
      </c>
      <c r="E103" s="2">
        <f>D64/(D60-E60-F60)</f>
        <v>0.8217717669</v>
      </c>
      <c r="F103" s="2">
        <f>D65/(D61-E61-F61)</f>
        <v>0.7844595805</v>
      </c>
    </row>
    <row r="104" ht="15.75" customHeight="1">
      <c r="A104" s="2" t="s">
        <v>87</v>
      </c>
      <c r="B104" s="2" t="s">
        <v>13</v>
      </c>
      <c r="D104" s="2"/>
      <c r="E104" s="2" t="s">
        <v>61</v>
      </c>
      <c r="F104" s="2" t="s">
        <v>62</v>
      </c>
      <c r="G104" s="2"/>
      <c r="H104" s="2"/>
      <c r="J104" s="2"/>
    </row>
    <row r="105" ht="15.75" customHeight="1">
      <c r="A105" s="2" t="s">
        <v>88</v>
      </c>
      <c r="B105" s="10" t="s">
        <v>64</v>
      </c>
      <c r="C105" s="11"/>
      <c r="D105" s="24" t="str">
        <f>IF(AVERAGE(E105:F105)&lt;0.7,"NÃO","SIM")</f>
        <v>SIM</v>
      </c>
      <c r="E105" s="2">
        <f>C72/E16</f>
        <v>0.5001817226</v>
      </c>
      <c r="F105" s="2">
        <f>C73/E23</f>
        <v>1.121170907</v>
      </c>
      <c r="G105" s="2"/>
      <c r="H105" s="2"/>
      <c r="J105" s="2"/>
    </row>
    <row r="106" ht="15.75" customHeight="1">
      <c r="A106" s="2"/>
      <c r="B106" s="2"/>
      <c r="D106" s="2"/>
      <c r="E106" s="2"/>
      <c r="G106" s="2"/>
      <c r="H106" s="2"/>
      <c r="J106" s="2"/>
    </row>
    <row r="107" ht="15.75" customHeight="1"/>
    <row r="108" ht="15.75" customHeight="1">
      <c r="A108" s="2" t="s">
        <v>89</v>
      </c>
      <c r="B108" s="10" t="s">
        <v>90</v>
      </c>
      <c r="C108" s="37"/>
      <c r="D108" s="2" t="s">
        <v>34</v>
      </c>
      <c r="F108" s="2"/>
      <c r="G108" s="25" t="str">
        <f>IF((COUNTIF(D110,"SIM")+COUNTIF(D112,"SIM")+COUNTIF(D114,"SIM")+COUNTIF(D116,"SIM"))&gt;=2,"SIM","NÃO")</f>
        <v>SIM</v>
      </c>
      <c r="H108" s="2"/>
    </row>
    <row r="109" ht="15.75" customHeight="1">
      <c r="A109" s="2" t="s">
        <v>91</v>
      </c>
      <c r="B109" s="2" t="s">
        <v>92</v>
      </c>
      <c r="E109" s="2" t="s">
        <v>79</v>
      </c>
      <c r="F109" s="2"/>
    </row>
    <row r="110" ht="15.75" customHeight="1">
      <c r="A110" s="2" t="s">
        <v>93</v>
      </c>
      <c r="B110" s="10" t="s">
        <v>64</v>
      </c>
      <c r="C110" s="39"/>
      <c r="D110" s="33" t="str">
        <f>IF(F33&lt;(AVERAGE(E64:E65)),"NÃO","SIM")</f>
        <v>SIM</v>
      </c>
    </row>
    <row r="111" ht="15.75" customHeight="1">
      <c r="A111" s="2" t="s">
        <v>94</v>
      </c>
      <c r="B111" s="2" t="s">
        <v>95</v>
      </c>
      <c r="D111" s="40"/>
      <c r="E111" s="2" t="s">
        <v>61</v>
      </c>
      <c r="F111" s="2" t="s">
        <v>62</v>
      </c>
    </row>
    <row r="112" ht="15.75" customHeight="1">
      <c r="A112" s="2" t="s">
        <v>96</v>
      </c>
      <c r="B112" s="10" t="s">
        <v>64</v>
      </c>
      <c r="C112" s="39"/>
      <c r="D112" s="33" t="str">
        <f>IF(AVERAGE(E112:F112)&gt;(E29*(E53+I53)),"NÃO","SIM")</f>
        <v>SIM</v>
      </c>
      <c r="E112" s="2">
        <f>(E16+F16+G16+D68+E68)/(E53+I53)</f>
        <v>0.6355448183</v>
      </c>
      <c r="F112" s="2">
        <f>(E23+F23+G23+D69+E69)/(E53+I53)</f>
        <v>0.7474629246</v>
      </c>
    </row>
    <row r="113" ht="15.75" customHeight="1">
      <c r="A113" s="2" t="s">
        <v>97</v>
      </c>
      <c r="B113" s="2" t="s">
        <v>85</v>
      </c>
      <c r="D113" s="40"/>
      <c r="E113" s="2" t="s">
        <v>61</v>
      </c>
      <c r="F113" s="2" t="s">
        <v>62</v>
      </c>
    </row>
    <row r="114" ht="15.75" customHeight="1">
      <c r="A114" s="2" t="s">
        <v>98</v>
      </c>
      <c r="B114" s="10" t="s">
        <v>64</v>
      </c>
      <c r="C114" s="39"/>
      <c r="D114" s="33" t="str">
        <f>IF(AVERAGE(E114:F114)&lt;(E29*SUM(E53:I53)),"NÃO","SIM")</f>
        <v>NÃO</v>
      </c>
      <c r="E114" s="2">
        <f>D76/D72</f>
        <v>0.2529272713</v>
      </c>
      <c r="F114" s="2">
        <f>D77/D73</f>
        <v>0.2735137798</v>
      </c>
    </row>
    <row r="115" ht="15.75" customHeight="1">
      <c r="A115" s="2" t="s">
        <v>99</v>
      </c>
      <c r="B115" s="2" t="s">
        <v>13</v>
      </c>
      <c r="E115" s="2" t="s">
        <v>61</v>
      </c>
      <c r="F115" s="2" t="s">
        <v>62</v>
      </c>
    </row>
    <row r="116" ht="15.75" customHeight="1">
      <c r="A116" s="2" t="s">
        <v>100</v>
      </c>
      <c r="B116" s="10" t="s">
        <v>64</v>
      </c>
      <c r="C116" s="39"/>
      <c r="D116" s="33" t="str">
        <f>IF(AVERAGE(E116:F116)&lt;(E29*SUM(E53:I53)),"NÃO","SIM")</f>
        <v>SIM</v>
      </c>
      <c r="E116" s="35">
        <f>D60-E60-F60-D64</f>
        <v>2220778174</v>
      </c>
      <c r="F116" s="35">
        <f>D61-E61-F61-D65</f>
        <v>3468381248</v>
      </c>
    </row>
    <row r="117" ht="15.75" customHeight="1"/>
    <row r="118" ht="15.75" customHeight="1">
      <c r="A118" s="2"/>
      <c r="B118" s="2"/>
      <c r="D118" s="34"/>
      <c r="E118" s="2"/>
      <c r="F118" s="2"/>
    </row>
    <row r="119" ht="15.75" customHeight="1">
      <c r="A119" s="2" t="s">
        <v>101</v>
      </c>
      <c r="B119" s="2" t="s">
        <v>102</v>
      </c>
    </row>
    <row r="120" ht="15.75" customHeight="1"/>
    <row r="121" ht="15.75" customHeight="1">
      <c r="A121" s="2" t="s">
        <v>103</v>
      </c>
      <c r="B121" s="2" t="s">
        <v>104</v>
      </c>
    </row>
    <row r="122" ht="15.75" customHeight="1">
      <c r="A122" s="2"/>
    </row>
    <row r="123" ht="15.75" customHeight="1">
      <c r="A123" s="2"/>
      <c r="B123" s="41">
        <v>3.0</v>
      </c>
      <c r="C123" s="42">
        <v>4.0</v>
      </c>
      <c r="D123" s="42">
        <v>5.0</v>
      </c>
      <c r="E123" s="43" t="s">
        <v>105</v>
      </c>
      <c r="F123" s="44"/>
      <c r="G123" s="45"/>
      <c r="H123" s="45"/>
      <c r="I123" s="45"/>
    </row>
    <row r="124" ht="32.25" customHeight="1">
      <c r="A124" s="2"/>
      <c r="B124" s="46" t="str">
        <f>G50</f>
        <v>NÃO</v>
      </c>
      <c r="C124" s="47" t="str">
        <f>G97</f>
        <v>SIM</v>
      </c>
      <c r="D124" s="47" t="str">
        <f>G108</f>
        <v>SIM</v>
      </c>
      <c r="E124" s="48" t="str">
        <f>IF(AND(G50="SIM",G97="SIM",G108="SIM"),"ATENDE À EXEQUIBILIDADE DA PROPOSTA","NÃO ATENDE À EXEQUIBILIDADE DA PROPOSTA")</f>
        <v>NÃO ATENDE À EXEQUIBILIDADE DA PROPOSTA</v>
      </c>
      <c r="F124" s="49"/>
      <c r="G124" s="50"/>
      <c r="H124" s="50"/>
      <c r="I124" s="50"/>
    </row>
    <row r="125" ht="15.75" customHeight="1">
      <c r="A125" s="2"/>
    </row>
    <row r="126" ht="15.75" customHeight="1">
      <c r="A126" s="2" t="s">
        <v>106</v>
      </c>
      <c r="B126" s="2" t="s">
        <v>107</v>
      </c>
    </row>
    <row r="127" ht="15.75" customHeight="1"/>
    <row r="128" ht="15.75" customHeight="1">
      <c r="B128" s="51" t="s">
        <v>2</v>
      </c>
      <c r="C128" s="51"/>
      <c r="D128" s="51"/>
      <c r="E128" s="51"/>
      <c r="F128" s="51"/>
      <c r="G128" s="51"/>
      <c r="H128" s="51"/>
      <c r="I128" s="51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E29:G29"/>
    <mergeCell ref="B53:D53"/>
    <mergeCell ref="E123:F123"/>
    <mergeCell ref="E124:F124"/>
  </mergeCells>
  <printOptions/>
  <pageMargins bottom="0.7875" footer="0.0" header="0.0" left="0.511805555555556" right="0.511805555555556" top="0.634722222222222"/>
  <pageSetup paperSize="9" orientation="portrait"/>
  <drawing r:id="rId2"/>
  <legacyDrawing r:id="rId3"/>
</worksheet>
</file>